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Eldridg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<sst xmlns="http://schemas.openxmlformats.org/spreadsheetml/2006/main" count="262" uniqueCount="130">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</sst>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B19" sqref="B19"/>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219</v>
      </c>
      <c r="D7" s="98"/>
      <c r="E7" s="99" t="s">
        <v>127</v>
      </c>
    </row>
    <row r="8" spans="1:5" x14ac:dyDescent="0.25">
      <c r="A8" s="6" t="s">
        <v>52</v>
      </c>
      <c r="B8" s="6"/>
      <c r="D8" s="103"/>
      <c r="E8" s="99" t="s">
        <v>92</v>
      </c>
    </row>
    <row r="9" spans="1:5" x14ac:dyDescent="0.25">
      <c r="A9" s="6" t="s">
        <v>64</v>
      </c>
      <c r="B9" s="104" t="s">
        <v>69</v>
      </c>
      <c r="D9" s="105"/>
      <c r="E9" s="99" t="s">
        <v>93</v>
      </c>
    </row>
    <row r="11" spans="1:5" x14ac:dyDescent="0.25">
      <c r="A11" s="63"/>
      <c r="B11" s="63"/>
    </row>
    <row r="12" spans="1:5" x14ac:dyDescent="0.25">
      <c r="A12" s="102" t="s">
        <v>85</v>
      </c>
      <c r="B12" s="63"/>
    </row>
    <row r="13" spans="1:5" x14ac:dyDescent="0.25">
      <c r="A13" s="6" t="s">
        <v>56</v>
      </c>
      <c r="B13" s="45">
        <v>2021</v>
      </c>
    </row>
    <row r="14" spans="1:5" x14ac:dyDescent="0.25">
      <c r="A14" s="6" t="s">
        <v>86</v>
      </c>
      <c r="B14" s="6" t="s">
        <v>123</v>
      </c>
    </row>
    <row r="15" spans="1:5" x14ac:dyDescent="0.25">
      <c r="A15" s="106" t="s">
        <v>87</v>
      </c>
      <c r="B15" s="57" t="s">
        <v>76</v>
      </c>
    </row>
    <row r="16" spans="1:5" x14ac:dyDescent="0.25">
      <c r="A16" s="106" t="s">
        <v>88</v>
      </c>
      <c r="B16" s="57">
        <v>2</v>
      </c>
    </row>
    <row r="17" spans="1:3" x14ac:dyDescent="0.25">
      <c r="A17" s="107" t="s">
        <v>95</v>
      </c>
      <c r="B17" s="57">
        <v>21</v>
      </c>
    </row>
    <row r="18" spans="1:3" x14ac:dyDescent="0.25">
      <c r="A18" s="107" t="s">
        <v>96</v>
      </c>
      <c r="B18" s="57">
        <v>26</v>
      </c>
    </row>
    <row r="19" spans="1:3" x14ac:dyDescent="0.25">
      <c r="A19" s="96" t="s">
        <v>97</v>
      </c>
      <c r="B19" s="97">
        <f>VLOOKUP(B14,'Service Life'!C6:D8,2,FALSE)</f>
        <v>12</v>
      </c>
    </row>
    <row r="21" spans="1:3" x14ac:dyDescent="0.25">
      <c r="A21" s="102" t="s">
        <v>89</v>
      </c>
    </row>
    <row r="22" spans="1:3" ht="20.25" customHeight="1" x14ac:dyDescent="0.25">
      <c r="A22" s="107" t="s">
        <v>90</v>
      </c>
      <c r="B22" s="119">
        <v>20450</v>
      </c>
    </row>
    <row r="23" spans="1:3" ht="30" x14ac:dyDescent="0.25">
      <c r="A23" s="118" t="s">
        <v>101</v>
      </c>
      <c r="B23" s="120">
        <v>21594</v>
      </c>
    </row>
    <row r="24" spans="1:3" ht="30" x14ac:dyDescent="0.25">
      <c r="A24" s="118" t="s">
        <v>102</v>
      </c>
      <c r="B24" s="120">
        <v>25228</v>
      </c>
    </row>
    <row r="27" spans="1:3" ht="18.75" x14ac:dyDescent="0.3">
      <c r="A27" s="100" t="s">
        <v>55</v>
      </c>
      <c r="B27" s="101"/>
    </row>
    <row r="29" spans="1:3" x14ac:dyDescent="0.25">
      <c r="A29" s="108" t="s">
        <v>53</v>
      </c>
    </row>
    <row r="30" spans="1:3" x14ac:dyDescent="0.25">
      <c r="A30" s="105" t="s">
        <v>112</v>
      </c>
      <c r="B30" s="114">
        <f>'Benefit Calculations'!M37</f>
        <v>2850.2714041510926</v>
      </c>
    </row>
    <row r="31" spans="1:3" x14ac:dyDescent="0.25">
      <c r="A31" s="105" t="s">
        <v>113</v>
      </c>
      <c r="B31" s="114">
        <f>'Benefit Calculations'!Q37</f>
        <v>394.45187575809439</v>
      </c>
      <c r="C31" s="109"/>
    </row>
    <row r="32" spans="1:3" x14ac:dyDescent="0.25">
      <c r="A32" s="110"/>
      <c r="B32" s="111"/>
      <c r="C32" s="109"/>
    </row>
    <row r="33" spans="1:9" x14ac:dyDescent="0.25">
      <c r="A33" s="108" t="s">
        <v>94</v>
      </c>
      <c r="B33" s="111"/>
      <c r="C33" s="109"/>
    </row>
    <row r="34" spans="1:9" x14ac:dyDescent="0.25">
      <c r="A34" s="105" t="s">
        <v>114</v>
      </c>
      <c r="B34" s="114">
        <f>$B$30+$B$31</f>
        <v>3244.7232799091871</v>
      </c>
      <c r="C34" s="109"/>
    </row>
    <row r="35" spans="1:9" x14ac:dyDescent="0.25">
      <c r="I35" s="112"/>
    </row>
    <row r="36" spans="1:9" x14ac:dyDescent="0.25">
      <c r="A36" s="108" t="s">
        <v>107</v>
      </c>
    </row>
    <row r="37" spans="1:9" x14ac:dyDescent="0.25">
      <c r="A37" s="105" t="s">
        <v>116</v>
      </c>
      <c r="B37" s="115">
        <f>'Benefit Calculations'!K37</f>
        <v>0.66020792853263455</v>
      </c>
    </row>
    <row r="38" spans="1:9" x14ac:dyDescent="0.25">
      <c r="A38" s="105" t="s">
        <v>117</v>
      </c>
      <c r="B38" s="115">
        <f>'Benefit Calculations'!O37</f>
        <v>0.36009561212804836</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7.0730701088899894E-2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1.8333999440099901E-2</v>
      </c>
      <c r="F4" s="70">
        <v>2018</v>
      </c>
      <c r="G4" s="80">
        <f>'Inputs &amp; Outputs'!B22</f>
        <v>20450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6.6322602331600006E-2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1.59297008067E-2</v>
      </c>
      <c r="F5" s="70">
        <f t="shared" ref="F5:F36" si="2">F4+1</f>
        <v>2019</v>
      </c>
      <c r="G5" s="80">
        <f>G4+G4*H5</f>
        <v>20609.640885482826</v>
      </c>
      <c r="H5" s="79">
        <f>$C$9</f>
        <v>7.8064002681088596E-3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20770.527991616887</v>
      </c>
      <c r="H6" s="79">
        <f t="shared" ref="H6:H11" si="7">$C$9</f>
        <v>7.8064002681088596E-3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20932.67104689941</v>
      </c>
      <c r="H7" s="79">
        <f t="shared" si="7"/>
        <v>7.8064002681088596E-3</v>
      </c>
      <c r="I7" s="70">
        <f>IF(AND(F7&gt;='Inputs &amp; Outputs'!B$13,F7&lt;'Inputs &amp; Outputs'!B$13+'Inputs &amp; Outputs'!B$19),1,0)</f>
        <v>1</v>
      </c>
      <c r="J7" s="71">
        <f>I7*'Inputs &amp; Outputs'!B$16*'Benefit Calculations'!G7*('Benefit Calculations'!C$4-'Benefit Calculations'!C$5)</f>
        <v>184.5465624576093</v>
      </c>
      <c r="K7" s="89">
        <f t="shared" si="3"/>
        <v>5.2891261573152104E-2</v>
      </c>
      <c r="L7" s="72">
        <f>K7*'Assumed Values'!$C$8</f>
        <v>397.10759189122598</v>
      </c>
      <c r="M7" s="73">
        <f t="shared" si="0"/>
        <v>324.15808415804668</v>
      </c>
      <c r="N7" s="88">
        <f>I7*'Inputs &amp; Outputs'!B$16*'Benefit Calculations'!G7*('Benefit Calculations'!D$4-'Benefit Calculations'!D$5)</f>
        <v>100.65678478293985</v>
      </c>
      <c r="O7" s="89">
        <f t="shared" si="4"/>
        <v>2.8848352752654766E-2</v>
      </c>
      <c r="P7" s="72">
        <f>ABS(O7*'Assumed Values'!$C$7)</f>
        <v>54.956111993807326</v>
      </c>
      <c r="Q7" s="73">
        <f t="shared" si="1"/>
        <v>44.860557542720805</v>
      </c>
      <c r="T7" s="85">
        <f t="shared" si="5"/>
        <v>4.7982106238978417E-2</v>
      </c>
      <c r="U7" s="86">
        <f>T7*'Assumed Values'!$D$8</f>
        <v>0</v>
      </c>
    </row>
    <row r="8" spans="2:21" x14ac:dyDescent="0.25">
      <c r="B8" s="15" t="s">
        <v>17</v>
      </c>
      <c r="F8" s="70">
        <f t="shared" si="2"/>
        <v>2022</v>
      </c>
      <c r="G8" s="80">
        <f t="shared" si="6"/>
        <v>21096.079855772161</v>
      </c>
      <c r="H8" s="79">
        <f t="shared" si="7"/>
        <v>7.8064002681088596E-3</v>
      </c>
      <c r="I8" s="70">
        <f>IF(AND(F8&gt;='Inputs &amp; Outputs'!B$13,F8&lt;'Inputs &amp; Outputs'!B$13+'Inputs &amp; Outputs'!B$19),1,0)</f>
        <v>1</v>
      </c>
      <c r="J8" s="71">
        <f>I8*'Inputs &amp; Outputs'!B$16*'Benefit Calculations'!G8*('Benefit Calculations'!C$4-'Benefit Calculations'!C$5)</f>
        <v>185.98720679225696</v>
      </c>
      <c r="K8" s="89">
        <f t="shared" si="3"/>
        <v>5.3304151931677375E-2</v>
      </c>
      <c r="L8" s="72">
        <f>K8*'Assumed Values'!$C$8</f>
        <v>400.20757270303375</v>
      </c>
      <c r="M8" s="73">
        <f t="shared" si="0"/>
        <v>305.3164410403063</v>
      </c>
      <c r="N8" s="88">
        <f>I8*'Inputs &amp; Outputs'!B$16*'Benefit Calculations'!G8*('Benefit Calculations'!D$4-'Benefit Calculations'!D$5)</f>
        <v>101.44255193465638</v>
      </c>
      <c r="O8" s="89">
        <f t="shared" si="4"/>
        <v>2.9073554541317589E-2</v>
      </c>
      <c r="P8" s="72">
        <f>ABS(O8*'Assumed Values'!$C$7)</f>
        <v>55.385121401210007</v>
      </c>
      <c r="Q8" s="73">
        <f t="shared" si="1"/>
        <v>42.253043935654034</v>
      </c>
      <c r="T8" s="85">
        <f t="shared" si="5"/>
        <v>4.8356673765986811E-2</v>
      </c>
      <c r="U8" s="86">
        <f>T8*'Assumed Values'!$D$8</f>
        <v>0</v>
      </c>
    </row>
    <row r="9" spans="2:21" x14ac:dyDescent="0.25">
      <c r="B9" s="16" t="s">
        <v>104</v>
      </c>
      <c r="C9" s="67">
        <f>('Inputs &amp; Outputs'!B23/'Inputs &amp; Outputs'!B22)^(1/(2025-2018))-1</f>
        <v>7.8064002681088596E-3</v>
      </c>
      <c r="F9" s="70">
        <f t="shared" si="2"/>
        <v>2023</v>
      </c>
      <c r="G9" s="80">
        <f t="shared" si="6"/>
        <v>21260.764299214308</v>
      </c>
      <c r="H9" s="79">
        <f t="shared" si="7"/>
        <v>7.8064002681088596E-3</v>
      </c>
      <c r="I9" s="70">
        <f>IF(AND(F9&gt;='Inputs &amp; Outputs'!B$13,F9&lt;'Inputs &amp; Outputs'!B$13+'Inputs &amp; Outputs'!B$19),1,0)</f>
        <v>1</v>
      </c>
      <c r="J9" s="71">
        <f>I9*'Inputs &amp; Outputs'!B$16*'Benefit Calculations'!G9*('Benefit Calculations'!C$4-'Benefit Calculations'!C$5)</f>
        <v>187.43909737322485</v>
      </c>
      <c r="K9" s="89">
        <f t="shared" si="3"/>
        <v>5.3720265477608137E-2</v>
      </c>
      <c r="L9" s="72">
        <f>K9*'Assumed Values'!$C$8</f>
        <v>403.33175320588191</v>
      </c>
      <c r="M9" s="73">
        <f t="shared" si="0"/>
        <v>287.56996578271156</v>
      </c>
      <c r="N9" s="88">
        <f>I9*'Inputs &amp; Outputs'!B$16*'Benefit Calculations'!G9*('Benefit Calculations'!D$4-'Benefit Calculations'!D$5)</f>
        <v>102.23445309927673</v>
      </c>
      <c r="O9" s="89">
        <f t="shared" si="4"/>
        <v>2.9300514345283812E-2</v>
      </c>
      <c r="P9" s="72">
        <f>ABS(O9*'Assumed Values'!$C$7)</f>
        <v>55.817479827765659</v>
      </c>
      <c r="Q9" s="73">
        <f t="shared" si="1"/>
        <v>39.797091690805367</v>
      </c>
      <c r="T9" s="85">
        <f t="shared" si="5"/>
        <v>4.8734165317038461E-2</v>
      </c>
      <c r="U9" s="86">
        <f>T9*'Assumed Values'!$D$8</f>
        <v>0</v>
      </c>
    </row>
    <row r="10" spans="2:21" x14ac:dyDescent="0.25">
      <c r="B10" s="16" t="s">
        <v>105</v>
      </c>
      <c r="C10" s="67">
        <f>('Inputs &amp; Outputs'!B24/'Inputs &amp; Outputs'!B23)^(1/(2045-2020))-1</f>
        <v>6.240953720763498E-3</v>
      </c>
      <c r="F10" s="70">
        <f t="shared" si="2"/>
        <v>2024</v>
      </c>
      <c r="G10" s="80">
        <f t="shared" si="6"/>
        <v>21426.734335339894</v>
      </c>
      <c r="H10" s="79">
        <f t="shared" si="7"/>
        <v>7.8064002681088596E-3</v>
      </c>
      <c r="I10" s="70">
        <f>IF(AND(F10&gt;='Inputs &amp; Outputs'!B$13,F10&lt;'Inputs &amp; Outputs'!B$13+'Inputs &amp; Outputs'!B$19),1,0)</f>
        <v>1</v>
      </c>
      <c r="J10" s="71">
        <f>I10*'Inputs &amp; Outputs'!B$16*'Benefit Calculations'!G10*('Benefit Calculations'!C$4-'Benefit Calculations'!C$5)</f>
        <v>188.90232199321329</v>
      </c>
      <c r="K10" s="89">
        <f t="shared" si="3"/>
        <v>5.4139627372435425E-2</v>
      </c>
      <c r="L10" s="72">
        <f>K10*'Assumed Values'!$C$8</f>
        <v>406.48032231224516</v>
      </c>
      <c r="M10" s="73">
        <f t="shared" si="0"/>
        <v>270.85500190719421</v>
      </c>
      <c r="N10" s="88">
        <f>I10*'Inputs &amp; Outputs'!B$16*'Benefit Calculations'!G10*('Benefit Calculations'!D$4-'Benefit Calculations'!D$5)</f>
        <v>103.03253616136089</v>
      </c>
      <c r="O10" s="89">
        <f t="shared" si="4"/>
        <v>2.9529245888324566E-2</v>
      </c>
      <c r="P10" s="72">
        <f>ABS(O10*'Assumed Values'!$C$7)</f>
        <v>56.253213417258301</v>
      </c>
      <c r="Q10" s="73">
        <f t="shared" si="1"/>
        <v>37.48389132528078</v>
      </c>
      <c r="T10" s="85">
        <f t="shared" si="5"/>
        <v>4.9114603718235457E-2</v>
      </c>
      <c r="U10" s="86">
        <f>T10*'Assumed Values'!$D$8</f>
        <v>0</v>
      </c>
    </row>
    <row r="11" spans="2:21" x14ac:dyDescent="0.25">
      <c r="B11" s="16" t="s">
        <v>106</v>
      </c>
      <c r="C11" s="67">
        <f>('Inputs &amp; Outputs'!B24/'Inputs &amp; Outputs'!B22)^(1/(2045-2018))-1</f>
        <v>7.8070434333616934E-3</v>
      </c>
      <c r="F11" s="70">
        <f t="shared" si="2"/>
        <v>2025</v>
      </c>
      <c r="G11" s="80">
        <f>'Inputs &amp; Outputs'!$B$23</f>
        <v>21594</v>
      </c>
      <c r="H11" s="79">
        <f t="shared" si="7"/>
        <v>7.8064002681088596E-3</v>
      </c>
      <c r="I11" s="70">
        <f>IF(AND(F11&gt;='Inputs &amp; Outputs'!B$13,F11&lt;'Inputs &amp; Outputs'!B$13+'Inputs &amp; Outputs'!B$19),1,0)</f>
        <v>1</v>
      </c>
      <c r="J11" s="71">
        <f>I11*'Inputs &amp; Outputs'!B$16*'Benefit Calculations'!G11*('Benefit Calculations'!C$4-'Benefit Calculations'!C$5)</f>
        <v>190.37696913026758</v>
      </c>
      <c r="K11" s="89">
        <f t="shared" si="3"/>
        <v>5.4562262974070942E-2</v>
      </c>
      <c r="L11" s="72">
        <f>K11*'Assumed Values'!$C$8</f>
        <v>409.65347040932465</v>
      </c>
      <c r="M11" s="73">
        <f t="shared" si="0"/>
        <v>255.11159295953391</v>
      </c>
      <c r="N11" s="88">
        <f>I11*'Inputs &amp; Outputs'!B$16*'Benefit Calculations'!G11*('Benefit Calculations'!D$4-'Benefit Calculations'!D$5)</f>
        <v>103.83684937927492</v>
      </c>
      <c r="O11" s="89">
        <f t="shared" si="4"/>
        <v>2.9759763001344249E-2</v>
      </c>
      <c r="P11" s="72">
        <f>ABS(O11*'Assumed Values'!$C$7)</f>
        <v>56.692348517560795</v>
      </c>
      <c r="Q11" s="73">
        <f t="shared" si="1"/>
        <v>35.305145406142266</v>
      </c>
      <c r="T11" s="85">
        <f t="shared" si="5"/>
        <v>4.949801197386957E-2</v>
      </c>
      <c r="U11" s="86">
        <f>T11*'Assumed Values'!$D$8</f>
        <v>0</v>
      </c>
    </row>
    <row r="12" spans="2:21" x14ac:dyDescent="0.25">
      <c r="B12" s="27"/>
      <c r="C12" s="68"/>
      <c r="F12" s="70">
        <f t="shared" si="2"/>
        <v>2026</v>
      </c>
      <c r="G12" s="80">
        <f t="shared" si="6"/>
        <v>21728.767154646168</v>
      </c>
      <c r="H12" s="79">
        <f>$C$10</f>
        <v>6.240953720763498E-3</v>
      </c>
      <c r="I12" s="70">
        <f>IF(AND(F12&gt;='Inputs &amp; Outputs'!B$13,F12&lt;'Inputs &amp; Outputs'!B$13+'Inputs &amp; Outputs'!B$19),1,0)</f>
        <v>1</v>
      </c>
      <c r="J12" s="71">
        <f>I12*'Inputs &amp; Outputs'!B$16*'Benefit Calculations'!G12*('Benefit Calculations'!C$4-'Benefit Calculations'!C$5)</f>
        <v>191.56510298410882</v>
      </c>
      <c r="K12" s="89">
        <f t="shared" si="3"/>
        <v>5.4902783532192252E-2</v>
      </c>
      <c r="L12" s="72">
        <f>K12*'Assumed Values'!$C$8</f>
        <v>412.21009875969941</v>
      </c>
      <c r="M12" s="73">
        <f t="shared" si="0"/>
        <v>239.91003047179871</v>
      </c>
      <c r="N12" s="88">
        <f>I12*'Inputs &amp; Outputs'!B$16*'Benefit Calculations'!G12*('Benefit Calculations'!D$4-'Benefit Calculations'!D$5)</f>
        <v>104.48489035076088</v>
      </c>
      <c r="O12" s="89">
        <f t="shared" si="4"/>
        <v>2.9945492304976527E-2</v>
      </c>
      <c r="P12" s="72">
        <f>ABS(O12*'Assumed Values'!$C$7)</f>
        <v>57.046162840980287</v>
      </c>
      <c r="Q12" s="73">
        <f t="shared" si="1"/>
        <v>33.201386153950303</v>
      </c>
      <c r="T12" s="85">
        <f t="shared" si="5"/>
        <v>4.9806926775868288E-2</v>
      </c>
      <c r="U12" s="86">
        <f>T12*'Assumed Values'!$D$8</f>
        <v>0</v>
      </c>
    </row>
    <row r="13" spans="2:21" x14ac:dyDescent="0.25">
      <c r="B13" s="27"/>
      <c r="C13" s="68"/>
      <c r="F13" s="70">
        <f t="shared" si="2"/>
        <v>2027</v>
      </c>
      <c r="G13" s="80">
        <f t="shared" si="6"/>
        <v>21864.375384867562</v>
      </c>
      <c r="H13" s="79">
        <f t="shared" ref="H13:H36" si="8">$C$10</f>
        <v>6.240953720763498E-3</v>
      </c>
      <c r="I13" s="70">
        <f>IF(AND(F13&gt;='Inputs &amp; Outputs'!B$13,F13&lt;'Inputs &amp; Outputs'!B$13+'Inputs &amp; Outputs'!B$19),1,0)</f>
        <v>1</v>
      </c>
      <c r="J13" s="71">
        <f>I13*'Inputs &amp; Outputs'!B$16*'Benefit Calculations'!G13*('Benefit Calculations'!C$4-'Benefit Calculations'!C$5)</f>
        <v>192.76065192634596</v>
      </c>
      <c r="K13" s="89">
        <f t="shared" si="3"/>
        <v>5.5245429263357765E-2</v>
      </c>
      <c r="L13" s="72">
        <f>K13*'Assumed Values'!$C$8</f>
        <v>414.78268290929009</v>
      </c>
      <c r="M13" s="73">
        <f t="shared" si="0"/>
        <v>225.61429707394407</v>
      </c>
      <c r="N13" s="88">
        <f>I13*'Inputs &amp; Outputs'!B$16*'Benefit Calculations'!G13*('Benefit Calculations'!D$4-'Benefit Calculations'!D$5)</f>
        <v>105.13697571595904</v>
      </c>
      <c r="O13" s="89">
        <f t="shared" si="4"/>
        <v>3.0132380736597374E-2</v>
      </c>
      <c r="P13" s="72">
        <f>ABS(O13*'Assumed Values'!$C$7)</f>
        <v>57.402185303217998</v>
      </c>
      <c r="Q13" s="73">
        <f t="shared" si="1"/>
        <v>31.222985484488142</v>
      </c>
      <c r="T13" s="85">
        <f t="shared" si="5"/>
        <v>5.0117769500849951E-2</v>
      </c>
      <c r="U13" s="86">
        <f>T13*'Assumed Values'!$D$8</f>
        <v>0</v>
      </c>
    </row>
    <row r="14" spans="2:21" x14ac:dyDescent="0.25">
      <c r="B14" s="27"/>
      <c r="C14" s="68"/>
      <c r="F14" s="70">
        <f t="shared" si="2"/>
        <v>2028</v>
      </c>
      <c r="G14" s="80">
        <f t="shared" si="6"/>
        <v>22000.829939777923</v>
      </c>
      <c r="H14" s="79">
        <f t="shared" si="8"/>
        <v>6.240953720763498E-3</v>
      </c>
      <c r="I14" s="70">
        <f>IF(AND(F14&gt;='Inputs &amp; Outputs'!B$13,F14&lt;'Inputs &amp; Outputs'!B$13+'Inputs &amp; Outputs'!B$19),1,0)</f>
        <v>1</v>
      </c>
      <c r="J14" s="71">
        <f>I14*'Inputs &amp; Outputs'!B$16*'Benefit Calculations'!G14*('Benefit Calculations'!C$4-'Benefit Calculations'!C$5)</f>
        <v>193.9636622342025</v>
      </c>
      <c r="K14" s="89">
        <f t="shared" si="3"/>
        <v>5.55902134306741E-2</v>
      </c>
      <c r="L14" s="72">
        <f>K14*'Assumed Values'!$C$8</f>
        <v>417.37132243750114</v>
      </c>
      <c r="M14" s="73">
        <f t="shared" si="0"/>
        <v>212.17041631843477</v>
      </c>
      <c r="N14" s="88">
        <f>I14*'Inputs &amp; Outputs'!B$16*'Benefit Calculations'!G14*('Benefit Calculations'!D$4-'Benefit Calculations'!D$5)</f>
        <v>105.79313071574337</v>
      </c>
      <c r="O14" s="89">
        <f t="shared" si="4"/>
        <v>3.03204355302709E-2</v>
      </c>
      <c r="P14" s="72">
        <f>ABS(O14*'Assumed Values'!$C$7)</f>
        <v>57.760429685166066</v>
      </c>
      <c r="Q14" s="73">
        <f t="shared" si="1"/>
        <v>29.362473543851312</v>
      </c>
      <c r="T14" s="85">
        <f t="shared" si="5"/>
        <v>5.0430552180892652E-2</v>
      </c>
      <c r="U14" s="86">
        <f>T14*'Assumed Values'!$D$8</f>
        <v>0</v>
      </c>
    </row>
    <row r="15" spans="2:21" x14ac:dyDescent="0.25">
      <c r="B15" s="27"/>
      <c r="C15" s="69"/>
      <c r="F15" s="70">
        <f t="shared" si="2"/>
        <v>2029</v>
      </c>
      <c r="G15" s="80">
        <f t="shared" si="6"/>
        <v>22138.136101250464</v>
      </c>
      <c r="H15" s="79">
        <f t="shared" si="8"/>
        <v>6.240953720763498E-3</v>
      </c>
      <c r="I15" s="70">
        <f>IF(AND(F15&gt;='Inputs &amp; Outputs'!B$13,F15&lt;'Inputs &amp; Outputs'!B$13+'Inputs &amp; Outputs'!B$19),1,0)</f>
        <v>1</v>
      </c>
      <c r="J15" s="71">
        <f>I15*'Inputs &amp; Outputs'!B$16*'Benefit Calculations'!G15*('Benefit Calculations'!C$4-'Benefit Calculations'!C$5)</f>
        <v>195.17418047371595</v>
      </c>
      <c r="K15" s="89">
        <f t="shared" si="3"/>
        <v>5.5937149380022297E-2</v>
      </c>
      <c r="L15" s="72">
        <f>K15*'Assumed Values'!$C$8</f>
        <v>419.97611754520739</v>
      </c>
      <c r="M15" s="73">
        <f t="shared" si="0"/>
        <v>199.52762810055438</v>
      </c>
      <c r="N15" s="88">
        <f>I15*'Inputs &amp; Outputs'!B$16*'Benefit Calculations'!G15*('Benefit Calculations'!D$4-'Benefit Calculations'!D$5)</f>
        <v>106.45338074851502</v>
      </c>
      <c r="O15" s="89">
        <f t="shared" si="4"/>
        <v>3.0509663965208718E-2</v>
      </c>
      <c r="P15" s="72">
        <f>ABS(O15*'Assumed Values'!$C$7)</f>
        <v>58.120909853722608</v>
      </c>
      <c r="Q15" s="73">
        <f t="shared" si="1"/>
        <v>27.612825590995914</v>
      </c>
      <c r="T15" s="85">
        <f t="shared" si="5"/>
        <v>5.0745286923166148E-2</v>
      </c>
      <c r="U15" s="86">
        <f>T15*'Assumed Values'!$D$8</f>
        <v>0</v>
      </c>
    </row>
    <row r="16" spans="2:21" x14ac:dyDescent="0.25">
      <c r="B16" s="27"/>
      <c r="C16" s="69"/>
      <c r="F16" s="70">
        <f t="shared" si="2"/>
        <v>2030</v>
      </c>
      <c r="G16" s="80">
        <f t="shared" si="6"/>
        <v>22276.29918412233</v>
      </c>
      <c r="H16" s="79">
        <f t="shared" si="8"/>
        <v>6.240953720763498E-3</v>
      </c>
      <c r="I16" s="70">
        <f>IF(AND(F16&gt;='Inputs &amp; Outputs'!B$13,F16&lt;'Inputs &amp; Outputs'!B$13+'Inputs &amp; Outputs'!B$19),1,0)</f>
        <v>1</v>
      </c>
      <c r="J16" s="71">
        <f>I16*'Inputs &amp; Outputs'!B$16*'Benefit Calculations'!G16*('Benefit Calculations'!C$4-'Benefit Calculations'!C$5)</f>
        <v>196.39225350154032</v>
      </c>
      <c r="K16" s="89">
        <f t="shared" si="3"/>
        <v>5.6286250540574442E-2</v>
      </c>
      <c r="L16" s="72">
        <f>K16*'Assumed Values'!$C$8</f>
        <v>422.59716905863291</v>
      </c>
      <c r="M16" s="73">
        <f t="shared" si="0"/>
        <v>187.63819700331183</v>
      </c>
      <c r="N16" s="88">
        <f>I16*'Inputs &amp; Outputs'!B$16*'Benefit Calculations'!G16*('Benefit Calculations'!D$4-'Benefit Calculations'!D$5)</f>
        <v>107.11775137118531</v>
      </c>
      <c r="O16" s="89">
        <f t="shared" si="4"/>
        <v>3.0700073366051628E-2</v>
      </c>
      <c r="P16" s="72">
        <f>ABS(O16*'Assumed Values'!$C$7)</f>
        <v>58.483639762328352</v>
      </c>
      <c r="Q16" s="73">
        <f t="shared" si="1"/>
        <v>25.96743547440078</v>
      </c>
      <c r="T16" s="85">
        <f t="shared" si="5"/>
        <v>5.1061985910400488E-2</v>
      </c>
      <c r="U16" s="86">
        <f>T16*'Assumed Values'!$D$8</f>
        <v>0</v>
      </c>
    </row>
    <row r="17" spans="2:21" x14ac:dyDescent="0.25">
      <c r="B17" s="27"/>
      <c r="C17" s="69"/>
      <c r="F17" s="70">
        <f t="shared" si="2"/>
        <v>2031</v>
      </c>
      <c r="G17" s="80">
        <f t="shared" si="6"/>
        <v>22415.32453640032</v>
      </c>
      <c r="H17" s="79">
        <f t="shared" si="8"/>
        <v>6.240953720763498E-3</v>
      </c>
      <c r="I17" s="70">
        <f>IF(AND(F17&gt;='Inputs &amp; Outputs'!B$13,F17&lt;'Inputs &amp; Outputs'!B$13+'Inputs &amp; Outputs'!B$19),1,0)</f>
        <v>1</v>
      </c>
      <c r="J17" s="71">
        <f>I17*'Inputs &amp; Outputs'!B$16*'Benefit Calculations'!G17*('Benefit Calculations'!C$4-'Benefit Calculations'!C$5)</f>
        <v>197.61792846675991</v>
      </c>
      <c r="K17" s="89">
        <f t="shared" si="3"/>
        <v>5.663753042531347E-2</v>
      </c>
      <c r="L17" s="72">
        <f>K17*'Assumed Values'!$C$8</f>
        <v>425.23457843325355</v>
      </c>
      <c r="M17" s="73">
        <f t="shared" si="0"/>
        <v>176.4572320626701</v>
      </c>
      <c r="N17" s="88">
        <f>I17*'Inputs &amp; Outputs'!B$16*'Benefit Calculations'!G17*('Benefit Calculations'!D$4-'Benefit Calculations'!D$5)</f>
        <v>107.78626830016512</v>
      </c>
      <c r="O17" s="89">
        <f t="shared" si="4"/>
        <v>3.0891671103153197E-2</v>
      </c>
      <c r="P17" s="72">
        <f>ABS(O17*'Assumed Values'!$C$7)</f>
        <v>58.848633451506842</v>
      </c>
      <c r="Q17" s="73">
        <f t="shared" si="1"/>
        <v>24.420090689199462</v>
      </c>
      <c r="T17" s="85">
        <f t="shared" si="5"/>
        <v>5.1380661401357573E-2</v>
      </c>
      <c r="U17" s="86">
        <f>T17*'Assumed Values'!$D$8</f>
        <v>0</v>
      </c>
    </row>
    <row r="18" spans="2:21" x14ac:dyDescent="0.25">
      <c r="F18" s="70">
        <f t="shared" si="2"/>
        <v>2032</v>
      </c>
      <c r="G18" s="80">
        <f t="shared" si="6"/>
        <v>22555.217539467889</v>
      </c>
      <c r="H18" s="79">
        <f t="shared" si="8"/>
        <v>6.240953720763498E-3</v>
      </c>
      <c r="I18" s="70">
        <f>IF(AND(F18&gt;='Inputs &amp; Outputs'!B$13,F18&lt;'Inputs &amp; Outputs'!B$13+'Inputs &amp; Outputs'!B$19),1,0)</f>
        <v>1</v>
      </c>
      <c r="J18" s="71">
        <f>I18*'Inputs &amp; Outputs'!B$16*'Benefit Calculations'!G18*('Benefit Calculations'!C$4-'Benefit Calculations'!C$5)</f>
        <v>198.85125281271411</v>
      </c>
      <c r="K18" s="89">
        <f t="shared" si="3"/>
        <v>5.6991002631556181E-2</v>
      </c>
      <c r="L18" s="72">
        <f>K18*'Assumed Values'!$C$8</f>
        <v>427.88844775772378</v>
      </c>
      <c r="M18" s="73">
        <f t="shared" si="0"/>
        <v>165.9425172725862</v>
      </c>
      <c r="N18" s="88">
        <f>I18*'Inputs &amp; Outputs'!B$16*'Benefit Calculations'!G18*('Benefit Calculations'!D$4-'Benefit Calculations'!D$5)</f>
        <v>108.45895741236025</v>
      </c>
      <c r="O18" s="89">
        <f t="shared" si="4"/>
        <v>3.1084464592865027E-2</v>
      </c>
      <c r="P18" s="72">
        <f>ABS(O18*'Assumed Values'!$C$7)</f>
        <v>59.21590504940788</v>
      </c>
      <c r="Q18" s="73">
        <f t="shared" si="1"/>
        <v>22.964948920605242</v>
      </c>
      <c r="T18" s="85">
        <f t="shared" si="5"/>
        <v>5.1701325731305668E-2</v>
      </c>
      <c r="U18" s="86">
        <f>T18*'Assumed Values'!$D$8</f>
        <v>0</v>
      </c>
    </row>
    <row r="19" spans="2:21" x14ac:dyDescent="0.25">
      <c r="F19" s="70">
        <f t="shared" si="2"/>
        <v>2033</v>
      </c>
      <c r="G19" s="80">
        <f t="shared" si="6"/>
        <v>22695.98360829346</v>
      </c>
      <c r="H19" s="79">
        <f t="shared" si="8"/>
        <v>6.240953720763498E-3</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22837.628191640026</v>
      </c>
      <c r="H20" s="79">
        <f t="shared" si="8"/>
        <v>6.240953720763498E-3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22980.156772276056</v>
      </c>
      <c r="H21" s="79">
        <f t="shared" si="8"/>
        <v>6.240953720763498E-3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23123.574867187719</v>
      </c>
      <c r="H22" s="79">
        <f t="shared" si="8"/>
        <v>6.240953720763498E-3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23267.888027792447</v>
      </c>
      <c r="H23" s="79">
        <f t="shared" si="8"/>
        <v>6.240953720763498E-3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23413.101840153806</v>
      </c>
      <c r="H24" s="79">
        <f t="shared" si="8"/>
        <v>6.240953720763498E-3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23559.221925197729</v>
      </c>
      <c r="H25" s="79">
        <f t="shared" si="8"/>
        <v>6.240953720763498E-3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23706.253938930084</v>
      </c>
      <c r="H26" s="79">
        <f t="shared" si="8"/>
        <v>6.240953720763498E-3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23854.203572655613</v>
      </c>
      <c r="H27" s="79">
        <f t="shared" si="8"/>
        <v>6.240953720763498E-3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24003.076553198229</v>
      </c>
      <c r="H28" s="79">
        <f t="shared" si="8"/>
        <v>6.240953720763498E-3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24152.878643122684</v>
      </c>
      <c r="H29" s="79">
        <f t="shared" si="8"/>
        <v>6.240953720763498E-3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24303.615640957629</v>
      </c>
      <c r="H30" s="79">
        <f t="shared" si="8"/>
        <v>6.240953720763498E-3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25228</v>
      </c>
      <c r="H31" s="79">
        <f t="shared" si="8"/>
        <v>6.240953720763498E-3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25385.44678046742</v>
      </c>
      <c r="H32" s="79">
        <f t="shared" si="8"/>
        <v>6.240953720763498E-3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25543.876179005223</v>
      </c>
      <c r="H33" s="79">
        <f t="shared" si="8"/>
        <v>6.240953720763498E-3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25703.294328087308</v>
      </c>
      <c r="H34" s="79">
        <f t="shared" si="8"/>
        <v>6.240953720763498E-3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25863.707398460065</v>
      </c>
      <c r="H35" s="79">
        <f t="shared" si="8"/>
        <v>6.240953720763498E-3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26025.121599381222</v>
      </c>
      <c r="H36" s="79">
        <f t="shared" si="8"/>
        <v>6.240953720763498E-3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2303.5771901459593</v>
      </c>
      <c r="K37" s="71">
        <f t="shared" ref="K37:Q37" si="9">SUM(K4:K36)</f>
        <v>0.66020792853263455</v>
      </c>
      <c r="L37" s="74">
        <f t="shared" si="9"/>
        <v>4956.8411274230193</v>
      </c>
      <c r="M37" s="75">
        <f t="shared" si="9"/>
        <v>2850.2714041510926</v>
      </c>
      <c r="N37" s="88">
        <f t="shared" si="9"/>
        <v>1256.4345299721977</v>
      </c>
      <c r="O37" s="88">
        <f t="shared" si="9"/>
        <v>0.36009561212804836</v>
      </c>
      <c r="P37" s="76">
        <f t="shared" si="9"/>
        <v>685.98214110393212</v>
      </c>
      <c r="Q37" s="75">
        <f t="shared" si="9"/>
        <v>394.45187575809439</v>
      </c>
      <c r="T37" s="85">
        <f>SUM(T4:T36)</f>
        <v>0.59893006943794957</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2018-10-30T22:02:28Z</dcterms:modified>
</cp:coreProperties>
</file>